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52511"/>
</workbook>
</file>

<file path=xl/calcChain.xml><?xml version="1.0" encoding="utf-8"?>
<calcChain xmlns="http://schemas.openxmlformats.org/spreadsheetml/2006/main">
  <c r="A2" i="1" l="1"/>
  <c r="B2" i="1"/>
  <c r="C2" i="1"/>
  <c r="D2" i="1"/>
  <c r="E2" i="1"/>
  <c r="F2" i="1"/>
  <c r="G2" i="1"/>
  <c r="H2" i="1"/>
  <c r="I2" i="1"/>
  <c r="J2" i="1"/>
  <c r="K2" i="1"/>
  <c r="L2" i="1"/>
  <c r="M2" i="1"/>
  <c r="N2" i="1"/>
  <c r="O2" i="1"/>
  <c r="A3" i="1"/>
  <c r="B3" i="1"/>
  <c r="C3" i="1"/>
  <c r="D3" i="1"/>
  <c r="E3" i="1"/>
  <c r="F3" i="1"/>
  <c r="G3" i="1"/>
  <c r="H3" i="1"/>
  <c r="I3" i="1"/>
  <c r="J3" i="1"/>
  <c r="K3" i="1"/>
  <c r="L3" i="1"/>
  <c r="M3" i="1"/>
  <c r="N3" i="1"/>
  <c r="O3" i="1"/>
  <c r="A4" i="1"/>
  <c r="B4" i="1"/>
  <c r="C4" i="1"/>
  <c r="D4" i="1"/>
  <c r="E4" i="1"/>
  <c r="F4" i="1"/>
  <c r="G4" i="1"/>
  <c r="H4" i="1"/>
  <c r="I4" i="1"/>
  <c r="J4" i="1"/>
  <c r="K4" i="1"/>
  <c r="L4" i="1"/>
  <c r="M4" i="1"/>
  <c r="N4" i="1"/>
  <c r="O4" i="1"/>
  <c r="A5" i="1"/>
  <c r="B5" i="1"/>
  <c r="C5" i="1"/>
  <c r="D5" i="1"/>
  <c r="E5" i="1"/>
  <c r="F5" i="1"/>
  <c r="G5" i="1"/>
  <c r="H5" i="1"/>
  <c r="I5" i="1"/>
  <c r="J5" i="1"/>
  <c r="K5" i="1"/>
  <c r="L5" i="1"/>
  <c r="M5" i="1"/>
  <c r="N5" i="1"/>
  <c r="O5" i="1"/>
  <c r="A6" i="1"/>
  <c r="B6" i="1"/>
  <c r="C6" i="1"/>
  <c r="D6" i="1"/>
  <c r="E6" i="1"/>
  <c r="F6" i="1"/>
  <c r="G6" i="1"/>
  <c r="H6" i="1"/>
  <c r="I6" i="1"/>
  <c r="J6" i="1"/>
  <c r="K6" i="1"/>
  <c r="L6" i="1"/>
  <c r="M6" i="1"/>
  <c r="N6" i="1"/>
  <c r="O6" i="1"/>
  <c r="A7" i="1"/>
  <c r="B7" i="1"/>
  <c r="C7" i="1"/>
  <c r="D7" i="1"/>
  <c r="E7" i="1"/>
  <c r="F7" i="1"/>
  <c r="G7" i="1"/>
  <c r="H7" i="1"/>
  <c r="I7" i="1"/>
  <c r="J7" i="1"/>
  <c r="K7" i="1"/>
  <c r="L7" i="1"/>
  <c r="M7" i="1"/>
  <c r="N7" i="1"/>
  <c r="O7" i="1"/>
  <c r="A8" i="1"/>
  <c r="B8" i="1"/>
  <c r="C8" i="1"/>
  <c r="D8" i="1"/>
  <c r="E8" i="1"/>
  <c r="F8" i="1"/>
  <c r="G8" i="1"/>
  <c r="H8" i="1"/>
  <c r="I8" i="1"/>
  <c r="J8" i="1"/>
  <c r="K8" i="1"/>
  <c r="L8" i="1"/>
  <c r="M8" i="1"/>
  <c r="N8" i="1"/>
  <c r="O8" i="1"/>
  <c r="A9" i="1"/>
  <c r="B9" i="1"/>
  <c r="C9" i="1"/>
  <c r="D9" i="1"/>
  <c r="E9" i="1"/>
  <c r="F9" i="1"/>
  <c r="G9" i="1"/>
  <c r="H9" i="1"/>
  <c r="I9" i="1"/>
  <c r="J9" i="1"/>
  <c r="K9" i="1"/>
  <c r="L9" i="1"/>
  <c r="M9" i="1"/>
  <c r="N9" i="1"/>
  <c r="O9" i="1"/>
  <c r="A10" i="1"/>
  <c r="B10" i="1"/>
  <c r="C10" i="1"/>
  <c r="D10" i="1"/>
  <c r="E10" i="1"/>
  <c r="F10" i="1"/>
  <c r="G10" i="1"/>
  <c r="H10" i="1"/>
  <c r="I10" i="1"/>
  <c r="J10" i="1"/>
  <c r="K10" i="1"/>
  <c r="L10" i="1"/>
  <c r="M10" i="1"/>
  <c r="N10" i="1"/>
  <c r="O10" i="1"/>
</calcChain>
</file>

<file path=xl/sharedStrings.xml><?xml version="1.0" encoding="utf-8"?>
<sst xmlns="http://schemas.openxmlformats.org/spreadsheetml/2006/main" count="1" uniqueCount="1">
  <si>
    <t>ПРИМЕРНОЕ ДВУХНЕДЕЛЬНОЕ МЕНЮ ДЛЯ ОБЕЧАЮЩИХСЯ В ОБЩЕОБРАЗОВАТЕЛЬНЫХ ОРГАНИЗАЦИЯХ С 1 ПО 4 КЛАССЫ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</si>
</sst>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charset val="204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center" wrapText="1"/>
    </xf>
    <xf numFmtId="1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yziryak\Downloads\01.03.2023%20&#1055;&#1088;&#1080;&#1084;&#1077;&#1088;&#1085;&#1086;&#1077;%2012&#1076;&#1085;%20&#1084;&#1077;&#1085;&#1102;%20&#1076;&#1083;&#1103;%20&#1084;&#1083;%20&#1080;%20&#1089;&#1090;%20&#1082;&#1083;%2064,19%20&#1080;%2064,19%20&#1041;&#1059;&#1043;&#1059;&#1051;&#1068;&#1052;&#1040;%20!%20(3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ню младшие 1-4 кл Весна"/>
      <sheetName val="Меню старшие 5-11 кл Весна"/>
      <sheetName val="Замена 1 неделя"/>
      <sheetName val="Замена 2 неделя"/>
      <sheetName val="Меню сокращенное"/>
    </sheetNames>
    <sheetDataSet>
      <sheetData sheetId="0">
        <row r="49">
          <cell r="A49" t="str">
            <v>№ рецептуры</v>
          </cell>
          <cell r="B49" t="str">
            <v>Наименование блюд</v>
          </cell>
          <cell r="C49" t="str">
            <v>Выход,г</v>
          </cell>
          <cell r="D49" t="str">
            <v>Белки, г</v>
          </cell>
          <cell r="E49" t="str">
            <v>Жиры, г</v>
          </cell>
          <cell r="F49" t="str">
            <v>Углеводы, г</v>
          </cell>
          <cell r="G49" t="str">
            <v>Калорийность, ккал</v>
          </cell>
          <cell r="H49" t="str">
            <v>Витамин B1, мг</v>
          </cell>
          <cell r="I49" t="str">
            <v>Витамин С, мг</v>
          </cell>
          <cell r="J49" t="str">
            <v>Витамин А, мг</v>
          </cell>
          <cell r="K49" t="str">
            <v>Витамин Е, мг</v>
          </cell>
          <cell r="L49" t="str">
            <v>Ca, мг</v>
          </cell>
          <cell r="M49" t="str">
            <v>P, мг</v>
          </cell>
          <cell r="N49" t="str">
            <v>Mg, мг</v>
          </cell>
          <cell r="O49" t="str">
            <v>Fe, мг</v>
          </cell>
        </row>
        <row r="50">
          <cell r="B50" t="str">
            <v>1-ая неделя</v>
          </cell>
        </row>
        <row r="51">
          <cell r="B51" t="str">
            <v>1 день</v>
          </cell>
        </row>
        <row r="52">
          <cell r="A52" t="str">
            <v>№ 271 Сбор.рец. На прод-ию для обуч. Во всех образ.учреж-Дели 2017</v>
          </cell>
          <cell r="B52" t="str">
            <v>Котлета домашняя из говядины</v>
          </cell>
          <cell r="C52">
            <v>90</v>
          </cell>
          <cell r="D52">
            <v>8.15</v>
          </cell>
          <cell r="E52">
            <v>10.5</v>
          </cell>
          <cell r="F52">
            <v>8.1</v>
          </cell>
          <cell r="G52">
            <v>199.56521739130434</v>
          </cell>
          <cell r="H52">
            <v>0.13695652173913045</v>
          </cell>
          <cell r="I52">
            <v>0.19565217391304349</v>
          </cell>
          <cell r="J52">
            <v>2.7391304347826058</v>
          </cell>
          <cell r="K52">
            <v>2.2695652173913041</v>
          </cell>
          <cell r="L52">
            <v>13.480434782608697</v>
          </cell>
          <cell r="M52">
            <v>104.59565217391304</v>
          </cell>
          <cell r="N52">
            <v>16.082608695652176</v>
          </cell>
          <cell r="O52">
            <v>1.7021739130434781</v>
          </cell>
        </row>
        <row r="53">
          <cell r="A53" t="str">
            <v>№ 203 Сбор.рец. На прод-ию для обуч. Во всех образ.учреж-Дели 2017</v>
          </cell>
          <cell r="B53" t="str">
            <v>Макаронные изделия (рожки) отварные с маслом сливочным</v>
          </cell>
          <cell r="C53" t="str">
            <v>150/5</v>
          </cell>
          <cell r="D53">
            <v>5.12</v>
          </cell>
          <cell r="E53">
            <v>4.53</v>
          </cell>
          <cell r="F53">
            <v>31.990000000000002</v>
          </cell>
          <cell r="G53">
            <v>189.29999999999998</v>
          </cell>
          <cell r="H53">
            <v>5.6999999999999995E-2</v>
          </cell>
          <cell r="I53">
            <v>0</v>
          </cell>
          <cell r="J53">
            <v>20</v>
          </cell>
          <cell r="K53">
            <v>0.82250000000000012</v>
          </cell>
          <cell r="L53">
            <v>12.391499999999999</v>
          </cell>
          <cell r="M53">
            <v>38.667749999999998</v>
          </cell>
          <cell r="N53">
            <v>8.6189999999999998</v>
          </cell>
          <cell r="O53">
            <v>0.86199999999999999</v>
          </cell>
        </row>
        <row r="54">
          <cell r="A54" t="str">
            <v>№349  Сбор.рец. На прод-ию для обуч. Во всех образ.учреж-Дели 2017</v>
          </cell>
          <cell r="B54" t="str">
            <v>Компот из сухофруктов (75С)</v>
          </cell>
          <cell r="C54">
            <v>200</v>
          </cell>
          <cell r="D54">
            <v>0.66200000000000003</v>
          </cell>
          <cell r="E54">
            <v>9.0000000000000011E-2</v>
          </cell>
          <cell r="F54">
            <v>22.03</v>
          </cell>
          <cell r="G54">
            <v>92.9</v>
          </cell>
          <cell r="H54">
            <v>1.6E-2</v>
          </cell>
          <cell r="I54">
            <v>0.72599999999999998</v>
          </cell>
          <cell r="J54">
            <v>0</v>
          </cell>
          <cell r="K54">
            <v>0.50800000000000001</v>
          </cell>
          <cell r="L54">
            <v>32.480000000000004</v>
          </cell>
          <cell r="M54">
            <v>23.44</v>
          </cell>
          <cell r="N54">
            <v>17.46</v>
          </cell>
          <cell r="O54">
            <v>0.69800000000000006</v>
          </cell>
        </row>
        <row r="55">
          <cell r="A55" t="str">
            <v>ТТК</v>
          </cell>
          <cell r="B55" t="str">
            <v>Печенье</v>
          </cell>
          <cell r="C55">
            <v>40</v>
          </cell>
          <cell r="D55">
            <v>3.06</v>
          </cell>
          <cell r="E55">
            <v>3.76</v>
          </cell>
          <cell r="F55">
            <v>17.239999999999998</v>
          </cell>
          <cell r="G55">
            <v>91.8</v>
          </cell>
          <cell r="H55">
            <v>5.2000000000000005E-2</v>
          </cell>
          <cell r="I55">
            <v>0</v>
          </cell>
          <cell r="J55">
            <v>0</v>
          </cell>
          <cell r="K55">
            <v>1.4800000000000002</v>
          </cell>
          <cell r="L55">
            <v>10.4</v>
          </cell>
          <cell r="M55">
            <v>33.6</v>
          </cell>
          <cell r="N55">
            <v>12</v>
          </cell>
          <cell r="O55">
            <v>0.55999999999999994</v>
          </cell>
        </row>
        <row r="56">
          <cell r="A56" t="str">
            <v>Хим.состав и калорийность российских продуктов питания,табл 6, стр 144 , 2012 Дели +</v>
          </cell>
          <cell r="B56" t="str">
            <v>Хлеб ржаной</v>
          </cell>
          <cell r="C56">
            <v>20</v>
          </cell>
          <cell r="D56">
            <v>1.32</v>
          </cell>
          <cell r="E56">
            <v>0.24</v>
          </cell>
          <cell r="F56">
            <v>7.9200000000000008</v>
          </cell>
          <cell r="G56">
            <v>39.6</v>
          </cell>
          <cell r="H56">
            <v>3.4000000000000002E-2</v>
          </cell>
          <cell r="I56">
            <v>0</v>
          </cell>
          <cell r="J56">
            <v>0</v>
          </cell>
          <cell r="K56">
            <v>0.27999999999999997</v>
          </cell>
          <cell r="L56">
            <v>5.8000000000000007</v>
          </cell>
          <cell r="M56">
            <v>30</v>
          </cell>
          <cell r="N56">
            <v>9.4</v>
          </cell>
          <cell r="O56">
            <v>0.78000000000000014</v>
          </cell>
        </row>
        <row r="57">
          <cell r="B57" t="str">
            <v>Итого:</v>
          </cell>
          <cell r="C57">
            <v>505</v>
          </cell>
          <cell r="D57">
            <v>18.312000000000001</v>
          </cell>
          <cell r="E57">
            <v>19.12</v>
          </cell>
          <cell r="F57">
            <v>87.28</v>
          </cell>
          <cell r="G57">
            <v>613.16521739130428</v>
          </cell>
          <cell r="H57">
            <v>0.29595652173913045</v>
          </cell>
          <cell r="I57">
            <v>0.92165217391304344</v>
          </cell>
          <cell r="J57">
            <v>22.739130434782606</v>
          </cell>
          <cell r="K57">
            <v>5.3600652173913046</v>
          </cell>
          <cell r="L57">
            <v>74.551934782608697</v>
          </cell>
          <cell r="M57">
            <v>230.30340217391304</v>
          </cell>
          <cell r="N57">
            <v>63.561608695652176</v>
          </cell>
          <cell r="O57">
            <v>4.6021739130434778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workbookViewId="0">
      <selection activeCell="S7" sqref="S7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57.75" customHeight="1" x14ac:dyDescent="0.3">
      <c r="A2" s="1" t="str">
        <f>'[1]Меню младшие 1-4 кл Весна'!A49</f>
        <v>№ рецептуры</v>
      </c>
      <c r="B2" s="2" t="str">
        <f>'[1]Меню младшие 1-4 кл Весна'!B49</f>
        <v>Наименование блюд</v>
      </c>
      <c r="C2" s="3" t="str">
        <f>'[1]Меню младшие 1-4 кл Весна'!C49</f>
        <v>Выход,г</v>
      </c>
      <c r="D2" s="4" t="str">
        <f>'[1]Меню младшие 1-4 кл Весна'!D49</f>
        <v>Белки, г</v>
      </c>
      <c r="E2" s="4" t="str">
        <f>'[1]Меню младшие 1-4 кл Весна'!E49</f>
        <v>Жиры, г</v>
      </c>
      <c r="F2" s="4" t="str">
        <f>'[1]Меню младшие 1-4 кл Весна'!F49</f>
        <v>Углеводы, г</v>
      </c>
      <c r="G2" s="4" t="str">
        <f>'[1]Меню младшие 1-4 кл Весна'!G49</f>
        <v>Калорийность, ккал</v>
      </c>
      <c r="H2" s="4" t="str">
        <f>'[1]Меню младшие 1-4 кл Весна'!H49</f>
        <v>Витамин B1, мг</v>
      </c>
      <c r="I2" s="4" t="str">
        <f>'[1]Меню младшие 1-4 кл Весна'!I49</f>
        <v>Витамин С, мг</v>
      </c>
      <c r="J2" s="4" t="str">
        <f>'[1]Меню младшие 1-4 кл Весна'!J49</f>
        <v>Витамин А, мг</v>
      </c>
      <c r="K2" s="4" t="str">
        <f>'[1]Меню младшие 1-4 кл Весна'!K49</f>
        <v>Витамин Е, мг</v>
      </c>
      <c r="L2" s="4" t="str">
        <f>'[1]Меню младшие 1-4 кл Весна'!L49</f>
        <v>Ca, мг</v>
      </c>
      <c r="M2" s="4" t="str">
        <f>'[1]Меню младшие 1-4 кл Весна'!M49</f>
        <v>P, мг</v>
      </c>
      <c r="N2" s="4" t="str">
        <f>'[1]Меню младшие 1-4 кл Весна'!N49</f>
        <v>Mg, мг</v>
      </c>
      <c r="O2" s="4" t="str">
        <f>'[1]Меню младшие 1-4 кл Весна'!O49</f>
        <v>Fe, мг</v>
      </c>
    </row>
    <row r="3" spans="1:15" ht="60" customHeight="1" x14ac:dyDescent="0.3">
      <c r="A3" s="1">
        <f>'[1]Меню младшие 1-4 кл Весна'!A50</f>
        <v>0</v>
      </c>
      <c r="B3" s="2" t="str">
        <f>'[1]Меню младшие 1-4 кл Весна'!B50</f>
        <v>1-ая неделя</v>
      </c>
      <c r="C3" s="3">
        <f>'[1]Меню младшие 1-4 кл Весна'!C50</f>
        <v>0</v>
      </c>
      <c r="D3" s="4">
        <f>'[1]Меню младшие 1-4 кл Весна'!D50</f>
        <v>0</v>
      </c>
      <c r="E3" s="4">
        <f>'[1]Меню младшие 1-4 кл Весна'!E50</f>
        <v>0</v>
      </c>
      <c r="F3" s="4">
        <f>'[1]Меню младшие 1-4 кл Весна'!F50</f>
        <v>0</v>
      </c>
      <c r="G3" s="4">
        <f>'[1]Меню младшие 1-4 кл Весна'!G50</f>
        <v>0</v>
      </c>
      <c r="H3" s="4">
        <f>'[1]Меню младшие 1-4 кл Весна'!H50</f>
        <v>0</v>
      </c>
      <c r="I3" s="4">
        <f>'[1]Меню младшие 1-4 кл Весна'!I50</f>
        <v>0</v>
      </c>
      <c r="J3" s="4">
        <f>'[1]Меню младшие 1-4 кл Весна'!J50</f>
        <v>0</v>
      </c>
      <c r="K3" s="4">
        <f>'[1]Меню младшие 1-4 кл Весна'!K50</f>
        <v>0</v>
      </c>
      <c r="L3" s="4">
        <f>'[1]Меню младшие 1-4 кл Весна'!L50</f>
        <v>0</v>
      </c>
      <c r="M3" s="4">
        <f>'[1]Меню младшие 1-4 кл Весна'!M50</f>
        <v>0</v>
      </c>
      <c r="N3" s="4">
        <f>'[1]Меню младшие 1-4 кл Весна'!N50</f>
        <v>0</v>
      </c>
      <c r="O3" s="4">
        <f>'[1]Меню младшие 1-4 кл Весна'!O50</f>
        <v>0</v>
      </c>
    </row>
    <row r="4" spans="1:15" ht="67.5" customHeight="1" x14ac:dyDescent="0.3">
      <c r="A4" s="1">
        <f>'[1]Меню младшие 1-4 кл Весна'!A51</f>
        <v>0</v>
      </c>
      <c r="B4" s="2" t="str">
        <f>'[1]Меню младшие 1-4 кл Весна'!B51</f>
        <v>1 день</v>
      </c>
      <c r="C4" s="3">
        <f>'[1]Меню младшие 1-4 кл Весна'!C51</f>
        <v>0</v>
      </c>
      <c r="D4" s="4">
        <f>'[1]Меню младшие 1-4 кл Весна'!D51</f>
        <v>0</v>
      </c>
      <c r="E4" s="4">
        <f>'[1]Меню младшие 1-4 кл Весна'!E51</f>
        <v>0</v>
      </c>
      <c r="F4" s="4">
        <f>'[1]Меню младшие 1-4 кл Весна'!F51</f>
        <v>0</v>
      </c>
      <c r="G4" s="4">
        <f>'[1]Меню младшие 1-4 кл Весна'!G51</f>
        <v>0</v>
      </c>
      <c r="H4" s="4">
        <f>'[1]Меню младшие 1-4 кл Весна'!H51</f>
        <v>0</v>
      </c>
      <c r="I4" s="4">
        <f>'[1]Меню младшие 1-4 кл Весна'!I51</f>
        <v>0</v>
      </c>
      <c r="J4" s="4">
        <f>'[1]Меню младшие 1-4 кл Весна'!J51</f>
        <v>0</v>
      </c>
      <c r="K4" s="4">
        <f>'[1]Меню младшие 1-4 кл Весна'!K51</f>
        <v>0</v>
      </c>
      <c r="L4" s="4">
        <f>'[1]Меню младшие 1-4 кл Весна'!L51</f>
        <v>0</v>
      </c>
      <c r="M4" s="4">
        <f>'[1]Меню младшие 1-4 кл Весна'!M51</f>
        <v>0</v>
      </c>
      <c r="N4" s="4">
        <f>'[1]Меню младшие 1-4 кл Весна'!N51</f>
        <v>0</v>
      </c>
      <c r="O4" s="4">
        <f>'[1]Меню младшие 1-4 кл Весна'!O51</f>
        <v>0</v>
      </c>
    </row>
    <row r="5" spans="1:15" ht="68.25" customHeight="1" x14ac:dyDescent="0.3">
      <c r="A5" s="1" t="str">
        <f>'[1]Меню младшие 1-4 кл Весна'!A52</f>
        <v>№ 271 Сбор.рец. На прод-ию для обуч. Во всех образ.учреж-Дели 2017</v>
      </c>
      <c r="B5" s="2" t="str">
        <f>'[1]Меню младшие 1-4 кл Весна'!B52</f>
        <v>Котлета домашняя из говядины</v>
      </c>
      <c r="C5" s="3">
        <f>'[1]Меню младшие 1-4 кл Весна'!C52</f>
        <v>90</v>
      </c>
      <c r="D5" s="4">
        <f>'[1]Меню младшие 1-4 кл Весна'!D52</f>
        <v>8.15</v>
      </c>
      <c r="E5" s="4">
        <f>'[1]Меню младшие 1-4 кл Весна'!E52</f>
        <v>10.5</v>
      </c>
      <c r="F5" s="4">
        <f>'[1]Меню младшие 1-4 кл Весна'!F52</f>
        <v>8.1</v>
      </c>
      <c r="G5" s="4">
        <f>'[1]Меню младшие 1-4 кл Весна'!G52</f>
        <v>199.56521739130434</v>
      </c>
      <c r="H5" s="4">
        <f>'[1]Меню младшие 1-4 кл Весна'!H52</f>
        <v>0.13695652173913045</v>
      </c>
      <c r="I5" s="4">
        <f>'[1]Меню младшие 1-4 кл Весна'!I52</f>
        <v>0.19565217391304349</v>
      </c>
      <c r="J5" s="4">
        <f>'[1]Меню младшие 1-4 кл Весна'!J52</f>
        <v>2.7391304347826058</v>
      </c>
      <c r="K5" s="4">
        <f>'[1]Меню младшие 1-4 кл Весна'!K52</f>
        <v>2.2695652173913041</v>
      </c>
      <c r="L5" s="4">
        <f>'[1]Меню младшие 1-4 кл Весна'!L52</f>
        <v>13.480434782608697</v>
      </c>
      <c r="M5" s="4">
        <f>'[1]Меню младшие 1-4 кл Весна'!M52</f>
        <v>104.59565217391304</v>
      </c>
      <c r="N5" s="4">
        <f>'[1]Меню младшие 1-4 кл Весна'!N52</f>
        <v>16.082608695652176</v>
      </c>
      <c r="O5" s="4">
        <f>'[1]Меню младшие 1-4 кл Весна'!O52</f>
        <v>1.7021739130434781</v>
      </c>
    </row>
    <row r="6" spans="1:15" ht="81.75" customHeight="1" x14ac:dyDescent="0.3">
      <c r="A6" s="1" t="str">
        <f>'[1]Меню младшие 1-4 кл Весна'!A53</f>
        <v>№ 203 Сбор.рец. На прод-ию для обуч. Во всех образ.учреж-Дели 2017</v>
      </c>
      <c r="B6" s="5" t="str">
        <f>'[1]Меню младшие 1-4 кл Весна'!B53</f>
        <v>Макаронные изделия (рожки) отварные с маслом сливочным</v>
      </c>
      <c r="C6" s="6" t="str">
        <f>'[1]Меню младшие 1-4 кл Весна'!C53</f>
        <v>150/5</v>
      </c>
      <c r="D6" s="7">
        <f>'[1]Меню младшие 1-4 кл Весна'!D53</f>
        <v>5.12</v>
      </c>
      <c r="E6" s="7">
        <f>'[1]Меню младшие 1-4 кл Весна'!E53</f>
        <v>4.53</v>
      </c>
      <c r="F6" s="7">
        <f>'[1]Меню младшие 1-4 кл Весна'!F53</f>
        <v>31.990000000000002</v>
      </c>
      <c r="G6" s="7">
        <f>'[1]Меню младшие 1-4 кл Весна'!G53</f>
        <v>189.29999999999998</v>
      </c>
      <c r="H6" s="7">
        <f>'[1]Меню младшие 1-4 кл Весна'!H53</f>
        <v>5.6999999999999995E-2</v>
      </c>
      <c r="I6" s="7">
        <f>'[1]Меню младшие 1-4 кл Весна'!I53</f>
        <v>0</v>
      </c>
      <c r="J6" s="7">
        <f>'[1]Меню младшие 1-4 кл Весна'!J53</f>
        <v>20</v>
      </c>
      <c r="K6" s="7">
        <f>'[1]Меню младшие 1-4 кл Весна'!K53</f>
        <v>0.82250000000000012</v>
      </c>
      <c r="L6" s="7">
        <f>'[1]Меню младшие 1-4 кл Весна'!L53</f>
        <v>12.391499999999999</v>
      </c>
      <c r="M6" s="7">
        <f>'[1]Меню младшие 1-4 кл Весна'!M53</f>
        <v>38.667749999999998</v>
      </c>
      <c r="N6" s="7">
        <f>'[1]Меню младшие 1-4 кл Весна'!N53</f>
        <v>8.6189999999999998</v>
      </c>
      <c r="O6" s="7">
        <f>'[1]Меню младшие 1-4 кл Весна'!O53</f>
        <v>0.86199999999999999</v>
      </c>
    </row>
    <row r="7" spans="1:15" ht="66" customHeight="1" x14ac:dyDescent="0.3">
      <c r="A7" s="8" t="str">
        <f>'[1]Меню младшие 1-4 кл Весна'!A54</f>
        <v>№349  Сбор.рец. На прод-ию для обуч. Во всех образ.учреж-Дели 2017</v>
      </c>
      <c r="B7" s="2" t="str">
        <f>'[1]Меню младшие 1-4 кл Весна'!B54</f>
        <v>Компот из сухофруктов (75С)</v>
      </c>
      <c r="C7" s="9">
        <f>'[1]Меню младшие 1-4 кл Весна'!C54</f>
        <v>200</v>
      </c>
      <c r="D7" s="10">
        <f>'[1]Меню младшие 1-4 кл Весна'!D54</f>
        <v>0.66200000000000003</v>
      </c>
      <c r="E7" s="10">
        <f>'[1]Меню младшие 1-4 кл Весна'!E54</f>
        <v>9.0000000000000011E-2</v>
      </c>
      <c r="F7" s="10">
        <f>'[1]Меню младшие 1-4 кл Весна'!F54</f>
        <v>22.03</v>
      </c>
      <c r="G7" s="11">
        <f>'[1]Меню младшие 1-4 кл Весна'!G54</f>
        <v>92.9</v>
      </c>
      <c r="H7" s="10">
        <f>'[1]Меню младшие 1-4 кл Весна'!H54</f>
        <v>1.6E-2</v>
      </c>
      <c r="I7" s="12">
        <f>'[1]Меню младшие 1-4 кл Весна'!I54</f>
        <v>0.72599999999999998</v>
      </c>
      <c r="J7" s="12">
        <f>'[1]Меню младшие 1-4 кл Весна'!J54</f>
        <v>0</v>
      </c>
      <c r="K7" s="10">
        <f>'[1]Меню младшие 1-4 кл Весна'!K54</f>
        <v>0.50800000000000001</v>
      </c>
      <c r="L7" s="10">
        <f>'[1]Меню младшие 1-4 кл Весна'!L54</f>
        <v>32.480000000000004</v>
      </c>
      <c r="M7" s="10">
        <f>'[1]Меню младшие 1-4 кл Весна'!M54</f>
        <v>23.44</v>
      </c>
      <c r="N7" s="10">
        <f>'[1]Меню младшие 1-4 кл Весна'!N54</f>
        <v>17.46</v>
      </c>
      <c r="O7" s="10">
        <f>'[1]Меню младшие 1-4 кл Весна'!O54</f>
        <v>0.69800000000000006</v>
      </c>
    </row>
    <row r="8" spans="1:15" x14ac:dyDescent="0.3">
      <c r="A8" s="8" t="str">
        <f>'[1]Меню младшие 1-4 кл Весна'!A55</f>
        <v>ТТК</v>
      </c>
      <c r="B8" s="2" t="str">
        <f>'[1]Меню младшие 1-4 кл Весна'!B55</f>
        <v>Печенье</v>
      </c>
      <c r="C8" s="9">
        <f>'[1]Меню младшие 1-4 кл Весна'!C55</f>
        <v>40</v>
      </c>
      <c r="D8" s="4">
        <f>'[1]Меню младшие 1-4 кл Весна'!D55</f>
        <v>3.06</v>
      </c>
      <c r="E8" s="4">
        <f>'[1]Меню младшие 1-4 кл Весна'!E55</f>
        <v>3.76</v>
      </c>
      <c r="F8" s="4">
        <f>'[1]Меню младшие 1-4 кл Весна'!F55</f>
        <v>17.239999999999998</v>
      </c>
      <c r="G8" s="4">
        <f>'[1]Меню младшие 1-4 кл Весна'!G55</f>
        <v>91.8</v>
      </c>
      <c r="H8" s="4">
        <f>'[1]Меню младшие 1-4 кл Весна'!H55</f>
        <v>5.2000000000000005E-2</v>
      </c>
      <c r="I8" s="4">
        <f>'[1]Меню младшие 1-4 кл Весна'!I55</f>
        <v>0</v>
      </c>
      <c r="J8" s="4">
        <f>'[1]Меню младшие 1-4 кл Весна'!J55</f>
        <v>0</v>
      </c>
      <c r="K8" s="4">
        <f>'[1]Меню младшие 1-4 кл Весна'!K55</f>
        <v>1.4800000000000002</v>
      </c>
      <c r="L8" s="4">
        <f>'[1]Меню младшие 1-4 кл Весна'!L55</f>
        <v>10.4</v>
      </c>
      <c r="M8" s="4">
        <f>'[1]Меню младшие 1-4 кл Весна'!M55</f>
        <v>33.6</v>
      </c>
      <c r="N8" s="4">
        <f>'[1]Меню младшие 1-4 кл Весна'!N55</f>
        <v>12</v>
      </c>
      <c r="O8" s="4">
        <f>'[1]Меню младшие 1-4 кл Весна'!O55</f>
        <v>0.55999999999999994</v>
      </c>
    </row>
    <row r="9" spans="1:15" x14ac:dyDescent="0.3">
      <c r="A9" s="13" t="str">
        <f>'[1]Меню младшие 1-4 кл Весна'!A56</f>
        <v>Хим.состав и калорийность российских продуктов питания,табл 6, стр 144 , 2012 Дели +</v>
      </c>
      <c r="B9" s="13" t="str">
        <f>'[1]Меню младшие 1-4 кл Весна'!B56</f>
        <v>Хлеб ржаной</v>
      </c>
      <c r="C9" s="13">
        <f>'[1]Меню младшие 1-4 кл Весна'!C56</f>
        <v>20</v>
      </c>
      <c r="D9" s="13">
        <f>'[1]Меню младшие 1-4 кл Весна'!D56</f>
        <v>1.32</v>
      </c>
      <c r="E9" s="13">
        <f>'[1]Меню младшие 1-4 кл Весна'!E56</f>
        <v>0.24</v>
      </c>
      <c r="F9" s="13">
        <f>'[1]Меню младшие 1-4 кл Весна'!F56</f>
        <v>7.9200000000000008</v>
      </c>
      <c r="G9" s="13">
        <f>'[1]Меню младшие 1-4 кл Весна'!G56</f>
        <v>39.6</v>
      </c>
      <c r="H9" s="13">
        <f>'[1]Меню младшие 1-4 кл Весна'!H56</f>
        <v>3.4000000000000002E-2</v>
      </c>
      <c r="I9" s="13">
        <f>'[1]Меню младшие 1-4 кл Весна'!I56</f>
        <v>0</v>
      </c>
      <c r="J9" s="13">
        <f>'[1]Меню младшие 1-4 кл Весна'!J56</f>
        <v>0</v>
      </c>
      <c r="K9" s="13">
        <f>'[1]Меню младшие 1-4 кл Весна'!K56</f>
        <v>0.27999999999999997</v>
      </c>
      <c r="L9" s="13">
        <f>'[1]Меню младшие 1-4 кл Весна'!L56</f>
        <v>5.8000000000000007</v>
      </c>
      <c r="M9" s="13">
        <f>'[1]Меню младшие 1-4 кл Весна'!M56</f>
        <v>30</v>
      </c>
      <c r="N9" s="13">
        <f>'[1]Меню младшие 1-4 кл Весна'!N56</f>
        <v>9.4</v>
      </c>
      <c r="O9" s="13">
        <f>'[1]Меню младшие 1-4 кл Весна'!O56</f>
        <v>0.78000000000000014</v>
      </c>
    </row>
    <row r="10" spans="1:15" x14ac:dyDescent="0.3">
      <c r="A10" s="13">
        <f>'[1]Меню младшие 1-4 кл Весна'!A57</f>
        <v>0</v>
      </c>
      <c r="B10" s="13" t="str">
        <f>'[1]Меню младшие 1-4 кл Весна'!B57</f>
        <v>Итого:</v>
      </c>
      <c r="C10" s="13">
        <f>'[1]Меню младшие 1-4 кл Весна'!C57</f>
        <v>505</v>
      </c>
      <c r="D10" s="13">
        <f>'[1]Меню младшие 1-4 кл Весна'!D57</f>
        <v>18.312000000000001</v>
      </c>
      <c r="E10" s="13">
        <f>'[1]Меню младшие 1-4 кл Весна'!E57</f>
        <v>19.12</v>
      </c>
      <c r="F10" s="13">
        <f>'[1]Меню младшие 1-4 кл Весна'!F57</f>
        <v>87.28</v>
      </c>
      <c r="G10" s="13">
        <f>'[1]Меню младшие 1-4 кл Весна'!G57</f>
        <v>613.16521739130428</v>
      </c>
      <c r="H10" s="13">
        <f>'[1]Меню младшие 1-4 кл Весна'!H57</f>
        <v>0.29595652173913045</v>
      </c>
      <c r="I10" s="13">
        <f>'[1]Меню младшие 1-4 кл Весна'!I57</f>
        <v>0.92165217391304344</v>
      </c>
      <c r="J10" s="13">
        <f>'[1]Меню младшие 1-4 кл Весна'!J57</f>
        <v>22.739130434782606</v>
      </c>
      <c r="K10" s="13">
        <f>'[1]Меню младшие 1-4 кл Весна'!K57</f>
        <v>5.3600652173913046</v>
      </c>
      <c r="L10" s="13">
        <f>'[1]Меню младшие 1-4 кл Весна'!L57</f>
        <v>74.551934782608697</v>
      </c>
      <c r="M10" s="13">
        <f>'[1]Меню младшие 1-4 кл Весна'!M57</f>
        <v>230.30340217391304</v>
      </c>
      <c r="N10" s="13">
        <f>'[1]Меню младшие 1-4 кл Весна'!N57</f>
        <v>63.561608695652176</v>
      </c>
      <c r="O10" s="13">
        <f>'[1]Меню младшие 1-4 кл Весна'!O57</f>
        <v>4.6021739130434778</v>
      </c>
    </row>
  </sheetData>
  <mergeCells count="1"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2023-03-05T15:30:51Z</dcterms:modified>
</cp:coreProperties>
</file>